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izonline-my.sharepoint.com/personal/nurul_indariah_giz_de/Documents/1. Contract Procurement COI/ASEAN Cluster/Tender 10038726CBAMAdvisory/10038726DocToWeb/"/>
    </mc:Choice>
  </mc:AlternateContent>
  <xr:revisionPtr revIDLastSave="7" documentId="8_{3553A8AF-EBDC-44C0-869D-A490B3CD0DE6}" xr6:coauthVersionLast="47" xr6:coauthVersionMax="47" xr10:uidLastSave="{28C6C24C-C551-4B01-868B-69BA0F945617}"/>
  <bookViews>
    <workbookView xWindow="-110" yWindow="-110" windowWidth="19420" windowHeight="11500" xr2:uid="{00000000-000D-0000-FFFF-FFFF00000000}"/>
  </bookViews>
  <sheets>
    <sheet name="Bid Price FormNew"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3" l="1"/>
  <c r="F36" i="3" s="1"/>
  <c r="D31" i="3"/>
  <c r="F35" i="3"/>
  <c r="F24" i="3"/>
  <c r="F23" i="3"/>
  <c r="F22" i="3"/>
  <c r="F25" i="3" l="1"/>
  <c r="F26" i="3" s="1"/>
  <c r="F37" i="3" l="1"/>
  <c r="F38" i="3" s="1"/>
  <c r="F31" i="3" l="1"/>
  <c r="F32" i="3" s="1"/>
  <c r="E43" i="3" s="1"/>
  <c r="F43" i="3" s="1"/>
  <c r="F44" i="3" s="1"/>
  <c r="E47"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A0CF0AD0-6257-4366-AEB3-F93686FADD92}">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<sst xmlns="http://schemas.openxmlformats.org/spreadsheetml/2006/main" count="89" uniqueCount="62">
  <si>
    <t xml:space="preserve">PRICE SCHEDULE FORM </t>
  </si>
  <si>
    <t>Name and address of bidder/contractor</t>
  </si>
  <si>
    <t xml:space="preserve">Name </t>
  </si>
  <si>
    <t>Street:</t>
  </si>
  <si>
    <t>Area Code, Place:</t>
  </si>
  <si>
    <t>Telephone / Email:</t>
  </si>
  <si>
    <t>Country:</t>
  </si>
  <si>
    <t>Expert Costs</t>
  </si>
  <si>
    <t>Description</t>
  </si>
  <si>
    <t>Quantity up to</t>
  </si>
  <si>
    <t>Type of reimbursement</t>
  </si>
  <si>
    <t>Comments</t>
  </si>
  <si>
    <t>Total:</t>
  </si>
  <si>
    <t>Travel Costs</t>
  </si>
  <si>
    <t>Number of experts</t>
  </si>
  <si>
    <t>Qty up to</t>
  </si>
  <si>
    <t>Subject to production of evidence, GIZ Travel Regulation applied</t>
  </si>
  <si>
    <t>Other Costs</t>
  </si>
  <si>
    <t>Unit</t>
  </si>
  <si>
    <t>Grand total:</t>
  </si>
  <si>
    <t>Country of assignment: Indonesia</t>
  </si>
  <si>
    <t xml:space="preserve">Other costs </t>
  </si>
  <si>
    <t>Travel Expenses</t>
  </si>
  <si>
    <t>Transport</t>
  </si>
  <si>
    <t>Bank Account Informatiom</t>
  </si>
  <si>
    <t>Account Name</t>
  </si>
  <si>
    <t>:</t>
  </si>
  <si>
    <t>Account No</t>
  </si>
  <si>
    <t>Bank Name</t>
  </si>
  <si>
    <t>Bank Address</t>
  </si>
  <si>
    <t>Name:</t>
  </si>
  <si>
    <t>Date:</t>
  </si>
  <si>
    <t>Signature:</t>
  </si>
  <si>
    <t>Sub total:</t>
  </si>
  <si>
    <t>Subject to production of evidence, 
GIZ Travel Regulation applied</t>
  </si>
  <si>
    <t>Accomodation</t>
  </si>
  <si>
    <t xml:space="preserve">: </t>
  </si>
  <si>
    <t>Fee</t>
  </si>
  <si>
    <t>Number of the Expert</t>
  </si>
  <si>
    <t>Lump sum, Timesheet required</t>
  </si>
  <si>
    <t>Period of assignment: August 2026 - August 2027</t>
  </si>
  <si>
    <t>Expert Pool 1</t>
  </si>
  <si>
    <t>Expert Pool 2</t>
  </si>
  <si>
    <t>Expert Pool 3</t>
  </si>
  <si>
    <t>VAT</t>
  </si>
  <si>
    <t xml:space="preserve">International Flight-return </t>
  </si>
  <si>
    <t>Travel to ASEAN REGION COUNTRIES (specific countries to be confirmed).</t>
  </si>
  <si>
    <t>Up to 3 round trips to ASEAN REGION COUNTRIES (specific countries to be confirmed) x 2 experts, and estimated at 3 nights per trip.</t>
  </si>
  <si>
    <t xml:space="preserve">Transportation </t>
  </si>
  <si>
    <t>Transfer to/from airport in home country and country of assignment. 
Quantity: 2 experts × 3 round trips × 4 transfers/round trip = 24 airport transfers total.</t>
  </si>
  <si>
    <t>RFQ-No.: 10038726</t>
  </si>
  <si>
    <t>Project: Study and Expert Fund (SFF) Navigating the Carbon Border Adjustment Mechanism (CBAM)</t>
  </si>
  <si>
    <t>Project number: S-011377-046</t>
  </si>
  <si>
    <t>ID Tax No.</t>
  </si>
  <si>
    <t>Compensation of CO2 Emissions-return way</t>
  </si>
  <si>
    <t>A fixed budget of EUR 240 is earmarked for settling carbon offsets against evidence to cover for 2 experts x 3 return flights.
please change into your local currency</t>
  </si>
  <si>
    <t>VAT Calculation as the VAT percentage in your country.
If the VAT has 2 decimal number, rounded up/down is a must.
The VAT implementation subject to the further GIZ regulation</t>
  </si>
  <si>
    <t>Subject to production of evidence, Tax Invoice</t>
  </si>
  <si>
    <t>Currency: Local Currency</t>
  </si>
  <si>
    <t>Total up to (in Local Currency)</t>
  </si>
  <si>
    <t>Costs in Local Currency per unit</t>
  </si>
  <si>
    <t>Team Leader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</si>
</sst>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_);_(* \(#,##0.00\);_(* &quot;-&quot;??_);_(@_)"/>
    <numFmt numFmtId="165" formatCode="#,##0_ ;\-#,##0\ "/>
    <numFmt numFmtId="166" formatCode="_-* #,##0.00_р_._-;\-* #,##0.00_р_._-;_-* &quot;-&quot;??_р_._-;_-@_-"/>
    <numFmt numFmtId="167" formatCode="_-[$IDR]\ * #,##0_-;\-[$IDR]\ * #,##0_-;_-[$IDR]\ * &quot;-&quot;_-;_-@_-"/>
  </numFmts>
  <fonts count="21" x14ac:knownFonts="1">
    <font>
      <sz val="11"/>
      <color theme="1"/>
      <name val="Calibri"/>
      <family val="2"/>
      <scheme val="minor"/>
    </font>
    <font>
      <sz val="10"/>
      <color rgb="FF000000"/>
      <name val="Arial"/>
      <family val="2"/>
    </font>
    <font>
      <sz val="10"/>
      <color theme="1"/>
      <name val="Arial"/>
      <family val="2"/>
    </font>
    <font>
      <sz val="11"/>
      <color theme="1"/>
      <name val="Calibri"/>
      <family val="2"/>
      <scheme val="minor"/>
    </font>
    <font>
      <sz val="9"/>
      <color theme="1"/>
      <name val="Arial"/>
      <family val="2"/>
    </font>
    <font>
      <b/>
      <sz val="12"/>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sz val="11"/>
      <color theme="0"/>
      <name val="Arial"/>
      <family val="2"/>
    </font>
    <font>
      <sz val="8"/>
      <color indexed="81"/>
      <name val="Tahoma"/>
      <family val="2"/>
    </font>
    <font>
      <b/>
      <sz val="8"/>
      <color indexed="81"/>
      <name val="Tahoma"/>
      <family val="2"/>
    </font>
    <font>
      <sz val="10"/>
      <color theme="1"/>
      <name val="Calibri"/>
      <family val="2"/>
      <scheme val="minor"/>
    </font>
    <font>
      <sz val="10"/>
      <name val="Arial Cyr"/>
      <charset val="204"/>
    </font>
    <font>
      <b/>
      <sz val="10"/>
      <color theme="1"/>
      <name val="Arial"/>
      <family val="2"/>
    </font>
    <font>
      <sz val="10"/>
      <color theme="0"/>
      <name val="Arial"/>
      <family val="2"/>
    </font>
    <font>
      <b/>
      <sz val="10"/>
      <color theme="8"/>
      <name val="Arial"/>
      <family val="2"/>
    </font>
    <font>
      <b/>
      <sz val="10"/>
      <color rgb="FF000000"/>
      <name val="Arial"/>
      <family val="2"/>
    </font>
    <font>
      <b/>
      <sz val="9"/>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8">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s>
  <cellStyleXfs count="7">
    <xf numFmtId="0" fontId="0" fillId="0" borderId="0"/>
    <xf numFmtId="164" fontId="3" fillId="0" borderId="0" applyFont="0" applyFill="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41" fontId="3" fillId="0" borderId="0" applyFont="0" applyFill="0" applyBorder="0" applyAlignment="0" applyProtection="0"/>
    <xf numFmtId="0" fontId="9" fillId="0" borderId="0"/>
  </cellStyleXfs>
  <cellXfs count="115">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wrapText="1"/>
    </xf>
    <xf numFmtId="0" fontId="3" fillId="0" borderId="0" xfId="0" applyFont="1"/>
    <xf numFmtId="0" fontId="5" fillId="0" borderId="0" xfId="0" applyFont="1" applyAlignment="1">
      <alignment horizontal="center" vertical="center"/>
    </xf>
    <xf numFmtId="0" fontId="8" fillId="0" borderId="0" xfId="0" applyFont="1"/>
    <xf numFmtId="0" fontId="1" fillId="0" borderId="0" xfId="0" applyFont="1" applyAlignment="1">
      <alignment vertical="center"/>
    </xf>
    <xf numFmtId="0" fontId="0" fillId="0" borderId="0" xfId="0" applyAlignment="1">
      <alignment vertical="center" wrapText="1"/>
    </xf>
    <xf numFmtId="0" fontId="10" fillId="0" borderId="0" xfId="0" applyFont="1" applyAlignment="1">
      <alignment horizontal="center"/>
    </xf>
    <xf numFmtId="0" fontId="7" fillId="0" borderId="0" xfId="0" applyFont="1" applyAlignment="1">
      <alignment vertical="top"/>
    </xf>
    <xf numFmtId="0" fontId="7" fillId="0" borderId="0" xfId="0" applyFont="1" applyAlignment="1">
      <alignment vertical="top" wrapText="1"/>
    </xf>
    <xf numFmtId="0" fontId="14" fillId="5" borderId="0" xfId="0" quotePrefix="1" applyFont="1" applyFill="1" applyAlignment="1">
      <alignment horizontal="center" vertical="center" wrapText="1"/>
    </xf>
    <xf numFmtId="0" fontId="14" fillId="0" borderId="0" xfId="0" applyFont="1" applyAlignment="1">
      <alignment horizontal="center" vertical="center" wrapText="1"/>
    </xf>
    <xf numFmtId="41" fontId="5" fillId="0" borderId="0" xfId="5" applyFont="1" applyAlignment="1">
      <alignment horizontal="center" vertical="center"/>
    </xf>
    <xf numFmtId="41" fontId="10" fillId="0" borderId="0" xfId="5" applyFont="1" applyAlignment="1">
      <alignment horizontal="center"/>
    </xf>
    <xf numFmtId="41" fontId="0" fillId="0" borderId="1" xfId="5" applyFont="1" applyBorder="1" applyAlignment="1" applyProtection="1">
      <alignment horizontal="left"/>
      <protection locked="0"/>
    </xf>
    <xf numFmtId="41" fontId="0" fillId="0" borderId="1" xfId="5" applyFont="1" applyBorder="1" applyProtection="1">
      <protection locked="0"/>
    </xf>
    <xf numFmtId="41" fontId="0" fillId="0" borderId="0" xfId="5" applyFont="1" applyBorder="1" applyAlignment="1" applyProtection="1">
      <alignment horizontal="left"/>
      <protection locked="0"/>
    </xf>
    <xf numFmtId="41" fontId="0" fillId="0" borderId="0" xfId="5" applyFont="1" applyAlignment="1">
      <alignment vertical="center" wrapText="1"/>
    </xf>
    <xf numFmtId="41" fontId="11" fillId="0" borderId="0" xfId="5" applyFont="1" applyAlignment="1">
      <alignment vertical="center" wrapText="1"/>
    </xf>
    <xf numFmtId="41" fontId="2" fillId="0" borderId="0" xfId="5" applyFont="1"/>
    <xf numFmtId="41" fontId="2" fillId="0" borderId="0" xfId="5" applyFont="1" applyAlignment="1">
      <alignment vertical="top"/>
    </xf>
    <xf numFmtId="41" fontId="9" fillId="0" borderId="0" xfId="5" applyFont="1"/>
    <xf numFmtId="0" fontId="14" fillId="0" borderId="0" xfId="0" applyFont="1" applyAlignment="1">
      <alignment vertical="center" wrapText="1"/>
    </xf>
    <xf numFmtId="0" fontId="16" fillId="0" borderId="0" xfId="0" applyFont="1" applyAlignment="1">
      <alignment vertical="top"/>
    </xf>
    <xf numFmtId="0" fontId="14" fillId="0" borderId="0" xfId="0" applyFont="1" applyAlignment="1">
      <alignment horizontal="left" vertical="top"/>
    </xf>
    <xf numFmtId="41" fontId="14" fillId="0" borderId="0" xfId="5" applyFont="1" applyAlignment="1">
      <alignment horizontal="left" vertical="top"/>
    </xf>
    <xf numFmtId="0" fontId="8" fillId="0" borderId="0" xfId="0" applyFont="1" applyAlignment="1" applyProtection="1">
      <alignment horizontal="left" vertical="top"/>
      <protection locked="0"/>
    </xf>
    <xf numFmtId="41" fontId="9" fillId="0" borderId="0" xfId="5" applyFont="1" applyAlignment="1">
      <alignment horizontal="center" vertical="top"/>
    </xf>
    <xf numFmtId="41" fontId="14" fillId="0" borderId="0" xfId="5" applyFont="1" applyAlignment="1">
      <alignment vertical="center" wrapText="1"/>
    </xf>
    <xf numFmtId="41" fontId="17" fillId="0" borderId="0" xfId="5" applyFont="1" applyAlignment="1">
      <alignment vertical="center" wrapText="1"/>
    </xf>
    <xf numFmtId="41" fontId="18" fillId="0" borderId="2" xfId="5" applyFont="1" applyBorder="1" applyAlignment="1">
      <alignment horizontal="center" vertical="center" wrapText="1"/>
    </xf>
    <xf numFmtId="41" fontId="0" fillId="0" borderId="4" xfId="5" applyFont="1" applyBorder="1" applyAlignment="1" applyProtection="1">
      <protection locked="0"/>
    </xf>
    <xf numFmtId="0" fontId="4" fillId="0" borderId="0" xfId="0" applyFont="1"/>
    <xf numFmtId="41" fontId="2" fillId="0" borderId="0" xfId="5" applyFont="1" applyBorder="1"/>
    <xf numFmtId="0" fontId="19" fillId="0" borderId="0" xfId="0" applyFont="1" applyAlignment="1">
      <alignment vertical="center"/>
    </xf>
    <xf numFmtId="0" fontId="2" fillId="0" borderId="0" xfId="0" applyFont="1" applyAlignment="1">
      <alignment vertical="center" wrapText="1"/>
    </xf>
    <xf numFmtId="0" fontId="16" fillId="2" borderId="5" xfId="0" applyFont="1" applyFill="1" applyBorder="1" applyAlignment="1">
      <alignment horizontal="left" vertical="center" wrapText="1"/>
    </xf>
    <xf numFmtId="0" fontId="16" fillId="2" borderId="6" xfId="0" applyFont="1" applyFill="1" applyBorder="1" applyAlignment="1">
      <alignment horizontal="center" vertical="center" wrapText="1"/>
    </xf>
    <xf numFmtId="41" fontId="8" fillId="2" borderId="6" xfId="5" applyFont="1" applyFill="1" applyBorder="1" applyAlignment="1">
      <alignment horizontal="center" vertical="center" wrapText="1"/>
    </xf>
    <xf numFmtId="41" fontId="16" fillId="2" borderId="6" xfId="5" applyFont="1" applyFill="1" applyBorder="1" applyAlignment="1">
      <alignment horizontal="center" vertical="center" wrapText="1"/>
    </xf>
    <xf numFmtId="0" fontId="16" fillId="0" borderId="0" xfId="0" applyFont="1" applyAlignment="1">
      <alignment vertical="center" wrapText="1"/>
    </xf>
    <xf numFmtId="41" fontId="16" fillId="0" borderId="0" xfId="0" applyNumberFormat="1" applyFont="1" applyAlignment="1">
      <alignment vertical="center" wrapText="1"/>
    </xf>
    <xf numFmtId="164" fontId="16" fillId="0" borderId="0" xfId="0" applyNumberFormat="1" applyFont="1" applyAlignment="1">
      <alignment vertical="center" wrapText="1"/>
    </xf>
    <xf numFmtId="0" fontId="2" fillId="0" borderId="7" xfId="0" applyFont="1" applyBorder="1" applyAlignment="1" applyProtection="1">
      <alignment vertical="center" wrapText="1"/>
      <protection locked="0"/>
    </xf>
    <xf numFmtId="0" fontId="2" fillId="0" borderId="8" xfId="0" applyFont="1" applyBorder="1" applyAlignment="1" applyProtection="1">
      <alignment horizontal="center" vertical="center" wrapText="1"/>
      <protection locked="0"/>
    </xf>
    <xf numFmtId="0" fontId="2" fillId="0" borderId="8" xfId="0" applyFont="1" applyBorder="1" applyAlignment="1">
      <alignment vertical="center" wrapText="1"/>
    </xf>
    <xf numFmtId="0" fontId="9" fillId="0" borderId="8" xfId="0" applyFont="1" applyBorder="1" applyAlignment="1" applyProtection="1">
      <alignment horizontal="left" vertical="center" wrapText="1"/>
      <protection locked="0"/>
    </xf>
    <xf numFmtId="41" fontId="2" fillId="0" borderId="0" xfId="0" applyNumberFormat="1" applyFont="1" applyAlignment="1">
      <alignment vertical="center" wrapText="1"/>
    </xf>
    <xf numFmtId="0" fontId="16" fillId="0" borderId="9" xfId="0" applyFont="1" applyBorder="1" applyAlignment="1">
      <alignment vertical="center" wrapText="1"/>
    </xf>
    <xf numFmtId="0" fontId="16" fillId="0" borderId="10" xfId="0" applyFont="1" applyBorder="1" applyAlignment="1">
      <alignment horizontal="center" vertical="center" wrapText="1"/>
    </xf>
    <xf numFmtId="165" fontId="16" fillId="0" borderId="10" xfId="1" applyNumberFormat="1" applyFont="1" applyFill="1" applyBorder="1" applyAlignment="1">
      <alignment horizontal="center" vertical="center" wrapText="1"/>
    </xf>
    <xf numFmtId="0" fontId="2" fillId="0" borderId="10" xfId="0" applyFont="1" applyBorder="1" applyAlignment="1">
      <alignment vertical="center" wrapText="1"/>
    </xf>
    <xf numFmtId="0" fontId="9" fillId="0" borderId="10" xfId="0" applyFont="1" applyBorder="1" applyAlignment="1">
      <alignment horizontal="left" vertical="center" wrapText="1"/>
    </xf>
    <xf numFmtId="0" fontId="16" fillId="0" borderId="0" xfId="0" applyFont="1" applyAlignment="1">
      <alignment horizontal="center" vertical="center" wrapText="1"/>
    </xf>
    <xf numFmtId="165" fontId="16" fillId="0" borderId="0" xfId="1" applyNumberFormat="1" applyFont="1" applyFill="1" applyBorder="1" applyAlignment="1">
      <alignment horizontal="center" vertical="center" wrapText="1"/>
    </xf>
    <xf numFmtId="41" fontId="16" fillId="0" borderId="0" xfId="5" applyFont="1" applyFill="1" applyBorder="1" applyAlignment="1">
      <alignment horizontal="center" vertical="center" wrapText="1"/>
    </xf>
    <xf numFmtId="41" fontId="16" fillId="0" borderId="0" xfId="5" applyFont="1" applyFill="1" applyBorder="1" applyAlignment="1">
      <alignment vertical="center" wrapText="1"/>
    </xf>
    <xf numFmtId="0" fontId="9" fillId="0" borderId="0" xfId="0" applyFont="1" applyAlignment="1">
      <alignment horizontal="left" vertical="center" wrapText="1"/>
    </xf>
    <xf numFmtId="0" fontId="8" fillId="0" borderId="5" xfId="0" applyFont="1" applyBorder="1" applyAlignment="1">
      <alignment vertical="center" wrapText="1"/>
    </xf>
    <xf numFmtId="0" fontId="8" fillId="0" borderId="6" xfId="0" applyFont="1" applyBorder="1" applyAlignment="1">
      <alignment horizontal="center" vertical="center" wrapText="1"/>
    </xf>
    <xf numFmtId="41" fontId="8" fillId="0" borderId="6" xfId="5" applyFont="1" applyBorder="1" applyAlignment="1">
      <alignment horizontal="center" vertical="center" wrapText="1"/>
    </xf>
    <xf numFmtId="41" fontId="16" fillId="0" borderId="6" xfId="5" applyFont="1" applyBorder="1" applyAlignment="1">
      <alignment horizontal="center" vertical="center" wrapText="1"/>
    </xf>
    <xf numFmtId="0" fontId="16"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2" fillId="5" borderId="16" xfId="0" applyFont="1" applyFill="1" applyBorder="1" applyAlignment="1">
      <alignment horizontal="center" vertical="center"/>
    </xf>
    <xf numFmtId="0" fontId="2" fillId="5" borderId="8" xfId="0" applyFont="1" applyFill="1" applyBorder="1" applyAlignment="1">
      <alignment horizontal="center" vertical="center"/>
    </xf>
    <xf numFmtId="0" fontId="2" fillId="0" borderId="8" xfId="0" applyFont="1" applyBorder="1" applyAlignment="1" applyProtection="1">
      <alignment vertical="center" wrapText="1"/>
      <protection locked="0"/>
    </xf>
    <xf numFmtId="0" fontId="9" fillId="0" borderId="17" xfId="0" applyFont="1" applyBorder="1" applyAlignment="1" applyProtection="1">
      <alignment vertical="center" wrapText="1"/>
      <protection locked="0"/>
    </xf>
    <xf numFmtId="0" fontId="9" fillId="0" borderId="15" xfId="0" applyFont="1" applyBorder="1" applyAlignment="1">
      <alignment horizontal="left" vertical="center" wrapText="1"/>
    </xf>
    <xf numFmtId="0" fontId="9" fillId="0" borderId="0" xfId="0" applyFont="1" applyAlignment="1">
      <alignment vertical="center" wrapText="1"/>
    </xf>
    <xf numFmtId="0" fontId="2" fillId="0" borderId="8" xfId="0" applyFont="1" applyBorder="1" applyAlignment="1">
      <alignment horizontal="left" vertical="center" wrapText="1"/>
    </xf>
    <xf numFmtId="0" fontId="9" fillId="0" borderId="8" xfId="0" applyFont="1" applyBorder="1" applyAlignment="1" applyProtection="1">
      <alignment vertical="center" wrapText="1"/>
      <protection locked="0"/>
    </xf>
    <xf numFmtId="0" fontId="2" fillId="5" borderId="0" xfId="0" applyFont="1" applyFill="1"/>
    <xf numFmtId="41" fontId="9" fillId="5" borderId="0" xfId="5" applyFont="1" applyFill="1"/>
    <xf numFmtId="0" fontId="9" fillId="0" borderId="12" xfId="0" applyFont="1" applyBorder="1" applyAlignment="1">
      <alignment horizontal="center" vertical="center" wrapText="1"/>
    </xf>
    <xf numFmtId="0" fontId="9" fillId="0" borderId="12" xfId="0" applyFont="1" applyBorder="1" applyAlignment="1">
      <alignment horizontal="left" vertical="center" wrapText="1"/>
    </xf>
    <xf numFmtId="0" fontId="14" fillId="5" borderId="0" xfId="0" applyFont="1" applyFill="1"/>
    <xf numFmtId="164" fontId="14" fillId="0" borderId="0" xfId="0" applyNumberFormat="1" applyFont="1" applyAlignment="1">
      <alignment vertical="center"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167" fontId="8" fillId="0" borderId="2" xfId="5" applyNumberFormat="1"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41" fontId="8" fillId="0" borderId="0" xfId="5" applyFont="1" applyBorder="1" applyAlignment="1">
      <alignment horizontal="left" vertical="top" wrapText="1"/>
    </xf>
    <xf numFmtId="164" fontId="2" fillId="0" borderId="0" xfId="1" applyFont="1"/>
    <xf numFmtId="0" fontId="2" fillId="0" borderId="0" xfId="0" applyFont="1" applyProtection="1">
      <protection locked="0"/>
    </xf>
    <xf numFmtId="0" fontId="8" fillId="5" borderId="0" xfId="6" applyFont="1" applyFill="1" applyAlignment="1">
      <alignment vertical="top"/>
    </xf>
    <xf numFmtId="0" fontId="9" fillId="5" borderId="0" xfId="0" applyFont="1" applyFill="1" applyAlignment="1">
      <alignment vertical="center"/>
    </xf>
    <xf numFmtId="0" fontId="9" fillId="5" borderId="0" xfId="6" applyFill="1" applyAlignment="1">
      <alignment vertical="center"/>
    </xf>
    <xf numFmtId="0" fontId="2" fillId="0" borderId="0" xfId="0" applyFont="1" applyAlignment="1">
      <alignment vertical="center"/>
    </xf>
    <xf numFmtId="0" fontId="20" fillId="0" borderId="0" xfId="0" applyFont="1"/>
    <xf numFmtId="0" fontId="2" fillId="0" borderId="8" xfId="0" applyFont="1" applyBorder="1" applyAlignment="1">
      <alignment horizontal="center" vertical="center" wrapText="1"/>
    </xf>
    <xf numFmtId="164" fontId="2" fillId="0" borderId="8" xfId="1" applyFont="1" applyFill="1" applyBorder="1" applyAlignment="1" applyProtection="1">
      <alignment horizontal="right" vertical="center" wrapText="1"/>
      <protection locked="0"/>
    </xf>
    <xf numFmtId="164" fontId="2" fillId="0" borderId="8" xfId="1" applyFont="1" applyFill="1" applyBorder="1" applyAlignment="1">
      <alignment vertical="center" wrapText="1"/>
    </xf>
    <xf numFmtId="164" fontId="16" fillId="0" borderId="10" xfId="1" applyFont="1" applyFill="1" applyBorder="1" applyAlignment="1">
      <alignment horizontal="center" vertical="center" wrapText="1"/>
    </xf>
    <xf numFmtId="164" fontId="16" fillId="0" borderId="10" xfId="1" applyFont="1" applyFill="1" applyBorder="1" applyAlignment="1">
      <alignment vertical="center" wrapText="1"/>
    </xf>
    <xf numFmtId="164" fontId="9" fillId="0" borderId="12" xfId="1" applyFont="1" applyBorder="1" applyAlignment="1">
      <alignment vertical="center" wrapText="1"/>
    </xf>
    <xf numFmtId="164" fontId="2" fillId="0" borderId="8" xfId="1" applyFont="1" applyBorder="1" applyAlignment="1">
      <alignment vertical="center" wrapText="1"/>
    </xf>
    <xf numFmtId="164" fontId="2" fillId="0" borderId="10" xfId="1" applyFont="1" applyBorder="1" applyAlignment="1">
      <alignment vertical="center" wrapText="1"/>
    </xf>
    <xf numFmtId="164" fontId="16" fillId="0" borderId="10" xfId="1" applyFont="1" applyBorder="1" applyAlignment="1">
      <alignment vertical="center" wrapText="1"/>
    </xf>
    <xf numFmtId="164" fontId="9" fillId="0" borderId="8" xfId="1" applyFont="1" applyBorder="1" applyAlignment="1">
      <alignment vertical="center" wrapText="1"/>
    </xf>
    <xf numFmtId="164" fontId="9" fillId="5" borderId="12" xfId="1" applyFont="1" applyFill="1" applyBorder="1" applyAlignment="1">
      <alignment vertical="center" wrapText="1"/>
    </xf>
    <xf numFmtId="164" fontId="8" fillId="0" borderId="2" xfId="1" applyFont="1" applyBorder="1" applyAlignment="1">
      <alignment horizontal="center" vertical="top" wrapText="1"/>
    </xf>
    <xf numFmtId="0" fontId="8" fillId="4" borderId="0" xfId="0" applyFont="1" applyFill="1" applyAlignment="1">
      <alignment horizontal="center" vertical="center" wrapText="1"/>
    </xf>
    <xf numFmtId="0" fontId="8" fillId="3" borderId="0" xfId="0" applyFont="1" applyFill="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8" fillId="3" borderId="3" xfId="0" applyFont="1" applyFill="1" applyBorder="1" applyAlignment="1">
      <alignment horizontal="left"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16" fillId="4" borderId="0" xfId="0" applyFont="1" applyFill="1" applyAlignment="1">
      <alignment horizontal="center" vertical="center" wrapText="1"/>
    </xf>
  </cellXfs>
  <cellStyles count="7">
    <cellStyle name="Comma" xfId="1" builtinId="3"/>
    <cellStyle name="Comma [0]" xfId="5" builtinId="6"/>
    <cellStyle name="Comma 5" xfId="3" xr:uid="{670E45B0-D1F5-4210-9FC9-BA37DC4B6201}"/>
    <cellStyle name="Normal" xfId="0" builtinId="0"/>
    <cellStyle name="Normal 7" xfId="2" xr:uid="{DABB7829-53EB-4785-AEBF-528CEAF578F3}"/>
    <cellStyle name="Normal_Estimasi Biaya Rumah Kepsek" xfId="6" xr:uid="{E55F086E-2093-49FC-9508-4BE693DC69BF}"/>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1649095</xdr:colOff>
      <xdr:row>2</xdr:row>
      <xdr:rowOff>66188</xdr:rowOff>
    </xdr:to>
    <xdr:pic>
      <xdr:nvPicPr>
        <xdr:cNvPr id="2" name="image1.jpeg">
          <a:extLst>
            <a:ext uri="{FF2B5EF4-FFF2-40B4-BE49-F238E27FC236}">
              <a16:creationId xmlns:a16="http://schemas.microsoft.com/office/drawing/2014/main" id="{152437DF-304D-4AE9-BF55-0F189B78AFCD}"/>
            </a:ext>
          </a:extLst>
        </xdr:cNvPr>
        <xdr:cNvPicPr/>
      </xdr:nvPicPr>
      <xdr:blipFill>
        <a:blip xmlns:r="http://schemas.openxmlformats.org/officeDocument/2006/relationships" r:embed="rId1" cstate="print"/>
        <a:stretch>
          <a:fillRect/>
        </a:stretch>
      </xdr:blipFill>
      <xdr:spPr>
        <a:xfrm>
          <a:off x="180975" y="0"/>
          <a:ext cx="1649095" cy="42813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A21B-D67B-48D3-B21E-48E8DEFD9317}">
  <sheetPr>
    <tabColor theme="9" tint="-0.249977111117893"/>
  </sheetPr>
  <dimension ref="B2:L67"/>
  <sheetViews>
    <sheetView showGridLines="0" tabSelected="1" view="pageBreakPreview" topLeftCell="B42" zoomScaleNormal="100" zoomScaleSheetLayoutView="100" workbookViewId="0">
      <selection activeCell="D36" sqref="D36"/>
    </sheetView>
  </sheetViews>
  <sheetFormatPr defaultColWidth="8.54296875" defaultRowHeight="12.5" x14ac:dyDescent="0.25"/>
  <cols>
    <col min="1" max="1" width="2.54296875" style="1" customWidth="1"/>
    <col min="2" max="2" width="48.81640625" style="2" customWidth="1"/>
    <col min="3" max="3" width="16.54296875" style="1" customWidth="1"/>
    <col min="4" max="4" width="10.54296875" style="1" customWidth="1"/>
    <col min="5" max="5" width="24.453125" style="23" customWidth="1"/>
    <col min="6" max="6" width="17.453125" style="25" customWidth="1"/>
    <col min="7" max="7" width="30.08984375" style="1" customWidth="1"/>
    <col min="8" max="8" width="26" style="1" customWidth="1"/>
    <col min="9" max="9" width="11.36328125" style="1" bestFit="1" customWidth="1"/>
    <col min="10" max="10" width="11.08984375" style="1" customWidth="1"/>
    <col min="11" max="11" width="20.6328125" style="1" customWidth="1"/>
    <col min="12" max="12" width="13.08984375" style="1" customWidth="1"/>
    <col min="13" max="16384" width="8.54296875" style="1"/>
  </cols>
  <sheetData>
    <row r="2" spans="2:8" ht="15.5" x14ac:dyDescent="0.25">
      <c r="B2" s="112" t="s">
        <v>0</v>
      </c>
      <c r="C2" s="112"/>
      <c r="D2" s="112"/>
      <c r="E2" s="112"/>
      <c r="F2" s="112"/>
      <c r="G2" s="112"/>
    </row>
    <row r="3" spans="2:8" ht="15.5" x14ac:dyDescent="0.25">
      <c r="B3" s="7"/>
      <c r="C3" s="7"/>
      <c r="D3" s="7"/>
      <c r="E3" s="16"/>
      <c r="F3" s="16"/>
      <c r="G3" s="7"/>
    </row>
    <row r="4" spans="2:8" s="10" customFormat="1" ht="20" x14ac:dyDescent="0.4">
      <c r="B4" s="11"/>
      <c r="C4" s="11"/>
      <c r="D4" s="11"/>
      <c r="E4" s="17"/>
      <c r="F4" s="17"/>
      <c r="G4" s="11"/>
      <c r="H4" s="11"/>
    </row>
    <row r="5" spans="2:8" s="10" customFormat="1" ht="14.5" x14ac:dyDescent="0.35">
      <c r="B5" s="12" t="s">
        <v>1</v>
      </c>
      <c r="C5" s="113" t="s">
        <v>2</v>
      </c>
      <c r="D5" s="113"/>
      <c r="E5" s="35"/>
      <c r="F5" s="35"/>
    </row>
    <row r="6" spans="2:8" s="10" customFormat="1" ht="14.5" x14ac:dyDescent="0.35">
      <c r="B6" s="12"/>
      <c r="C6" s="13" t="s">
        <v>3</v>
      </c>
      <c r="E6" s="18"/>
      <c r="F6" s="18"/>
    </row>
    <row r="7" spans="2:8" s="10" customFormat="1" ht="14.5" x14ac:dyDescent="0.35">
      <c r="B7" s="12"/>
      <c r="C7" s="13"/>
      <c r="E7" s="18"/>
      <c r="F7" s="18"/>
    </row>
    <row r="8" spans="2:8" s="10" customFormat="1" ht="14.5" x14ac:dyDescent="0.35">
      <c r="B8" s="12"/>
      <c r="C8" s="113" t="s">
        <v>4</v>
      </c>
      <c r="D8" s="113"/>
      <c r="E8" s="19"/>
      <c r="F8" s="19"/>
    </row>
    <row r="9" spans="2:8" s="10" customFormat="1" ht="14.5" x14ac:dyDescent="0.35">
      <c r="B9" s="6"/>
      <c r="C9" s="113" t="s">
        <v>5</v>
      </c>
      <c r="D9" s="113"/>
      <c r="E9" s="18"/>
      <c r="F9" s="18"/>
    </row>
    <row r="10" spans="2:8" s="10" customFormat="1" ht="14.5" x14ac:dyDescent="0.35">
      <c r="B10" s="6"/>
      <c r="C10" s="13" t="s">
        <v>6</v>
      </c>
      <c r="E10" s="18"/>
      <c r="F10" s="18"/>
    </row>
    <row r="11" spans="2:8" s="10" customFormat="1" ht="14.5" x14ac:dyDescent="0.35">
      <c r="B11" s="6"/>
      <c r="C11" s="13"/>
      <c r="E11" s="20"/>
      <c r="F11" s="20"/>
    </row>
    <row r="12" spans="2:8" s="26" customFormat="1" ht="13" x14ac:dyDescent="0.35">
      <c r="B12" s="27" t="s">
        <v>50</v>
      </c>
      <c r="C12" s="27"/>
      <c r="D12" s="28"/>
      <c r="E12" s="29"/>
      <c r="F12" s="29"/>
    </row>
    <row r="13" spans="2:8" s="26" customFormat="1" ht="13" x14ac:dyDescent="0.35">
      <c r="B13" s="27" t="s">
        <v>51</v>
      </c>
      <c r="C13" s="27"/>
      <c r="D13" s="28"/>
      <c r="E13" s="29"/>
      <c r="F13" s="29"/>
    </row>
    <row r="14" spans="2:8" s="26" customFormat="1" ht="13" x14ac:dyDescent="0.35">
      <c r="B14" s="27" t="s">
        <v>52</v>
      </c>
      <c r="C14" s="27"/>
      <c r="D14" s="28"/>
      <c r="E14" s="29"/>
      <c r="F14" s="29"/>
    </row>
    <row r="15" spans="2:8" s="26" customFormat="1" ht="13" x14ac:dyDescent="0.35">
      <c r="B15" s="27" t="s">
        <v>40</v>
      </c>
      <c r="C15" s="27"/>
      <c r="D15" s="28"/>
      <c r="E15" s="29"/>
      <c r="F15" s="29"/>
    </row>
    <row r="16" spans="2:8" s="26" customFormat="1" ht="13" x14ac:dyDescent="0.35">
      <c r="B16" s="27" t="s">
        <v>20</v>
      </c>
      <c r="C16" s="30"/>
      <c r="E16" s="31"/>
      <c r="F16" s="31"/>
    </row>
    <row r="17" spans="2:12" s="26" customFormat="1" ht="13" x14ac:dyDescent="0.3">
      <c r="B17" s="8" t="s">
        <v>58</v>
      </c>
      <c r="E17" s="32"/>
      <c r="F17" s="33"/>
    </row>
    <row r="18" spans="2:12" s="26" customFormat="1" ht="13" x14ac:dyDescent="0.3">
      <c r="B18" s="8"/>
      <c r="E18" s="32"/>
      <c r="F18" s="33"/>
    </row>
    <row r="19" spans="2:12" s="26" customFormat="1" ht="13" x14ac:dyDescent="0.35">
      <c r="B19" s="114" t="s">
        <v>7</v>
      </c>
      <c r="C19" s="114"/>
      <c r="D19" s="114"/>
      <c r="E19" s="114"/>
      <c r="F19" s="114"/>
      <c r="G19" s="114"/>
      <c r="H19" s="114"/>
    </row>
    <row r="20" spans="2:12" s="39" customFormat="1" ht="13.5" thickBot="1" x14ac:dyDescent="0.4">
      <c r="B20" s="111" t="s">
        <v>37</v>
      </c>
      <c r="C20" s="111"/>
      <c r="D20" s="111"/>
      <c r="E20" s="111"/>
      <c r="F20" s="111"/>
      <c r="G20" s="111"/>
      <c r="H20" s="111"/>
    </row>
    <row r="21" spans="2:12" s="39" customFormat="1" ht="26" x14ac:dyDescent="0.35">
      <c r="B21" s="40" t="s">
        <v>8</v>
      </c>
      <c r="C21" s="41" t="s">
        <v>38</v>
      </c>
      <c r="D21" s="41" t="s">
        <v>9</v>
      </c>
      <c r="E21" s="42" t="s">
        <v>60</v>
      </c>
      <c r="F21" s="43" t="s">
        <v>59</v>
      </c>
      <c r="G21" s="41" t="s">
        <v>10</v>
      </c>
      <c r="H21" s="41" t="s">
        <v>11</v>
      </c>
      <c r="J21" s="44"/>
      <c r="K21" s="45"/>
      <c r="L21" s="46"/>
    </row>
    <row r="22" spans="2:12" s="39" customFormat="1" x14ac:dyDescent="0.35">
      <c r="B22" s="47" t="s">
        <v>61</v>
      </c>
      <c r="C22" s="48">
        <v>1</v>
      </c>
      <c r="D22" s="95">
        <v>30</v>
      </c>
      <c r="E22" s="96"/>
      <c r="F22" s="97">
        <f>D22*E22</f>
        <v>0</v>
      </c>
      <c r="G22" s="49" t="s">
        <v>39</v>
      </c>
      <c r="H22" s="50"/>
      <c r="I22" s="51"/>
      <c r="K22" s="51"/>
    </row>
    <row r="23" spans="2:12" s="39" customFormat="1" x14ac:dyDescent="0.35">
      <c r="B23" s="47" t="s">
        <v>41</v>
      </c>
      <c r="C23" s="48">
        <v>1</v>
      </c>
      <c r="D23" s="95">
        <v>30</v>
      </c>
      <c r="E23" s="96"/>
      <c r="F23" s="97">
        <f>D23*E23</f>
        <v>0</v>
      </c>
      <c r="G23" s="49" t="s">
        <v>39</v>
      </c>
      <c r="H23" s="50"/>
      <c r="I23" s="51"/>
      <c r="K23" s="51"/>
    </row>
    <row r="24" spans="2:12" s="39" customFormat="1" x14ac:dyDescent="0.35">
      <c r="B24" s="47" t="s">
        <v>42</v>
      </c>
      <c r="C24" s="48">
        <v>1</v>
      </c>
      <c r="D24" s="95">
        <v>30</v>
      </c>
      <c r="E24" s="96"/>
      <c r="F24" s="97">
        <f>D24*E24</f>
        <v>0</v>
      </c>
      <c r="G24" s="49" t="s">
        <v>39</v>
      </c>
      <c r="H24" s="50"/>
      <c r="I24" s="51"/>
      <c r="K24" s="51"/>
    </row>
    <row r="25" spans="2:12" s="39" customFormat="1" x14ac:dyDescent="0.35">
      <c r="B25" s="47" t="s">
        <v>43</v>
      </c>
      <c r="C25" s="48">
        <v>1</v>
      </c>
      <c r="D25" s="95">
        <v>30</v>
      </c>
      <c r="E25" s="96"/>
      <c r="F25" s="97">
        <f>D25*E25</f>
        <v>0</v>
      </c>
      <c r="G25" s="49" t="s">
        <v>39</v>
      </c>
      <c r="H25" s="50"/>
      <c r="I25" s="51"/>
      <c r="K25" s="51"/>
    </row>
    <row r="26" spans="2:12" s="39" customFormat="1" ht="13.5" thickBot="1" x14ac:dyDescent="0.4">
      <c r="B26" s="52" t="s">
        <v>33</v>
      </c>
      <c r="C26" s="53"/>
      <c r="D26" s="54"/>
      <c r="E26" s="98"/>
      <c r="F26" s="99">
        <f>SUM(F22:F25)</f>
        <v>0</v>
      </c>
      <c r="G26" s="55"/>
      <c r="H26" s="56"/>
      <c r="K26" s="51"/>
    </row>
    <row r="27" spans="2:12" s="39" customFormat="1" ht="13" x14ac:dyDescent="0.35">
      <c r="B27" s="44"/>
      <c r="C27" s="57"/>
      <c r="D27" s="58"/>
      <c r="E27" s="59"/>
      <c r="F27" s="60"/>
      <c r="H27" s="61"/>
    </row>
    <row r="28" spans="2:12" s="39" customFormat="1" ht="13" x14ac:dyDescent="0.35">
      <c r="B28" s="107" t="s">
        <v>13</v>
      </c>
      <c r="C28" s="107"/>
      <c r="D28" s="107"/>
      <c r="E28" s="107"/>
      <c r="F28" s="107"/>
      <c r="G28" s="107"/>
      <c r="H28" s="107"/>
    </row>
    <row r="29" spans="2:12" s="39" customFormat="1" ht="13.5" thickBot="1" x14ac:dyDescent="0.4">
      <c r="B29" s="108" t="s">
        <v>22</v>
      </c>
      <c r="C29" s="108"/>
      <c r="D29" s="108"/>
      <c r="E29" s="108"/>
      <c r="F29" s="108"/>
      <c r="G29" s="108"/>
      <c r="H29" s="108"/>
    </row>
    <row r="30" spans="2:12" s="39" customFormat="1" ht="26" x14ac:dyDescent="0.35">
      <c r="B30" s="62" t="s">
        <v>8</v>
      </c>
      <c r="C30" s="63" t="s">
        <v>14</v>
      </c>
      <c r="D30" s="63" t="s">
        <v>15</v>
      </c>
      <c r="E30" s="64" t="s">
        <v>60</v>
      </c>
      <c r="F30" s="65" t="s">
        <v>59</v>
      </c>
      <c r="G30" s="66" t="s">
        <v>10</v>
      </c>
      <c r="H30" s="67" t="s">
        <v>11</v>
      </c>
      <c r="K30" s="51"/>
    </row>
    <row r="31" spans="2:12" s="39" customFormat="1" ht="62.5" x14ac:dyDescent="0.35">
      <c r="B31" s="47" t="s">
        <v>35</v>
      </c>
      <c r="C31" s="68">
        <v>2</v>
      </c>
      <c r="D31" s="69">
        <f>3*3</f>
        <v>9</v>
      </c>
      <c r="E31" s="100"/>
      <c r="F31" s="101">
        <f>C31*D31*E31</f>
        <v>0</v>
      </c>
      <c r="G31" s="70" t="s">
        <v>34</v>
      </c>
      <c r="H31" s="71" t="s">
        <v>47</v>
      </c>
    </row>
    <row r="32" spans="2:12" s="73" customFormat="1" ht="13.5" thickBot="1" x14ac:dyDescent="0.4">
      <c r="B32" s="52" t="s">
        <v>33</v>
      </c>
      <c r="C32" s="109"/>
      <c r="D32" s="110"/>
      <c r="E32" s="102"/>
      <c r="F32" s="103">
        <f>SUM(F31:F31)</f>
        <v>0</v>
      </c>
      <c r="G32" s="55"/>
      <c r="H32" s="72"/>
    </row>
    <row r="33" spans="2:9" s="39" customFormat="1" ht="13.5" thickBot="1" x14ac:dyDescent="0.4">
      <c r="B33" s="108" t="s">
        <v>23</v>
      </c>
      <c r="C33" s="108"/>
      <c r="D33" s="108"/>
      <c r="E33" s="108"/>
      <c r="F33" s="108"/>
      <c r="G33" s="108"/>
      <c r="H33" s="108"/>
    </row>
    <row r="34" spans="2:9" s="39" customFormat="1" ht="26" x14ac:dyDescent="0.35">
      <c r="B34" s="62" t="s">
        <v>8</v>
      </c>
      <c r="C34" s="63" t="s">
        <v>14</v>
      </c>
      <c r="D34" s="63" t="s">
        <v>15</v>
      </c>
      <c r="E34" s="64" t="s">
        <v>60</v>
      </c>
      <c r="F34" s="65" t="s">
        <v>59</v>
      </c>
      <c r="G34" s="66" t="s">
        <v>10</v>
      </c>
      <c r="H34" s="67" t="s">
        <v>11</v>
      </c>
    </row>
    <row r="35" spans="2:9" s="39" customFormat="1" ht="37.5" x14ac:dyDescent="0.35">
      <c r="B35" s="74" t="s">
        <v>45</v>
      </c>
      <c r="C35" s="69">
        <v>2</v>
      </c>
      <c r="D35" s="69">
        <v>3</v>
      </c>
      <c r="E35" s="104"/>
      <c r="F35" s="101">
        <f>C35*D35*E35</f>
        <v>0</v>
      </c>
      <c r="G35" s="70" t="s">
        <v>16</v>
      </c>
      <c r="H35" s="75" t="s">
        <v>46</v>
      </c>
    </row>
    <row r="36" spans="2:9" s="39" customFormat="1" ht="75" x14ac:dyDescent="0.35">
      <c r="B36" s="74" t="s">
        <v>48</v>
      </c>
      <c r="C36" s="69">
        <v>2</v>
      </c>
      <c r="D36" s="69">
        <f>3*4</f>
        <v>12</v>
      </c>
      <c r="E36" s="104"/>
      <c r="F36" s="101">
        <f>C36*D36*E36</f>
        <v>0</v>
      </c>
      <c r="G36" s="70" t="s">
        <v>16</v>
      </c>
      <c r="H36" s="75" t="s">
        <v>49</v>
      </c>
    </row>
    <row r="37" spans="2:9" s="39" customFormat="1" ht="100" x14ac:dyDescent="0.35">
      <c r="B37" s="74" t="s">
        <v>54</v>
      </c>
      <c r="C37" s="69">
        <v>2</v>
      </c>
      <c r="D37" s="69">
        <v>3</v>
      </c>
      <c r="E37" s="104"/>
      <c r="F37" s="101">
        <f>C37*D37*E37</f>
        <v>0</v>
      </c>
      <c r="G37" s="70" t="s">
        <v>16</v>
      </c>
      <c r="H37" s="75" t="s">
        <v>55</v>
      </c>
    </row>
    <row r="38" spans="2:9" s="73" customFormat="1" ht="13.5" thickBot="1" x14ac:dyDescent="0.4">
      <c r="B38" s="52" t="s">
        <v>33</v>
      </c>
      <c r="C38" s="109"/>
      <c r="D38" s="110"/>
      <c r="E38" s="102"/>
      <c r="F38" s="103">
        <f>SUM(F35:F37)</f>
        <v>0</v>
      </c>
      <c r="G38" s="55"/>
      <c r="H38" s="72"/>
    </row>
    <row r="39" spans="2:9" s="39" customFormat="1" x14ac:dyDescent="0.25">
      <c r="B39" s="76"/>
      <c r="C39" s="76"/>
      <c r="E39" s="77"/>
      <c r="F39" s="33"/>
    </row>
    <row r="40" spans="2:9" s="39" customFormat="1" ht="13" x14ac:dyDescent="0.35">
      <c r="B40" s="107" t="s">
        <v>17</v>
      </c>
      <c r="C40" s="107"/>
      <c r="D40" s="107"/>
      <c r="E40" s="107"/>
      <c r="F40" s="107"/>
      <c r="G40" s="107"/>
      <c r="H40" s="107"/>
    </row>
    <row r="41" spans="2:9" s="39" customFormat="1" ht="9.5" customHeight="1" thickBot="1" x14ac:dyDescent="0.4">
      <c r="B41" s="111"/>
      <c r="C41" s="111"/>
      <c r="D41" s="111"/>
      <c r="E41" s="111"/>
      <c r="F41" s="111"/>
      <c r="G41" s="111"/>
      <c r="H41" s="111"/>
    </row>
    <row r="42" spans="2:9" s="39" customFormat="1" ht="26" x14ac:dyDescent="0.35">
      <c r="B42" s="62" t="s">
        <v>21</v>
      </c>
      <c r="C42" s="63" t="s">
        <v>15</v>
      </c>
      <c r="D42" s="63" t="s">
        <v>18</v>
      </c>
      <c r="E42" s="64" t="s">
        <v>60</v>
      </c>
      <c r="F42" s="65" t="s">
        <v>59</v>
      </c>
      <c r="G42" s="66" t="s">
        <v>10</v>
      </c>
      <c r="H42" s="63" t="s">
        <v>11</v>
      </c>
    </row>
    <row r="43" spans="2:9" s="39" customFormat="1" ht="125" x14ac:dyDescent="0.35">
      <c r="B43" s="47" t="s">
        <v>44</v>
      </c>
      <c r="C43" s="78">
        <v>1</v>
      </c>
      <c r="D43" s="78">
        <v>1</v>
      </c>
      <c r="E43" s="105">
        <f>(F26+F32+F38)*11%</f>
        <v>0</v>
      </c>
      <c r="F43" s="97">
        <f>C43*D43*E43</f>
        <v>0</v>
      </c>
      <c r="G43" s="70" t="s">
        <v>57</v>
      </c>
      <c r="H43" s="79" t="s">
        <v>56</v>
      </c>
    </row>
    <row r="44" spans="2:9" s="73" customFormat="1" ht="13.5" thickBot="1" x14ac:dyDescent="0.4">
      <c r="B44" s="52" t="s">
        <v>12</v>
      </c>
      <c r="C44" s="109"/>
      <c r="D44" s="110"/>
      <c r="E44" s="102"/>
      <c r="F44" s="103">
        <f>SUM(F43:F43)</f>
        <v>0</v>
      </c>
      <c r="G44" s="55"/>
      <c r="H44" s="56"/>
    </row>
    <row r="45" spans="2:9" s="26" customFormat="1" ht="13" x14ac:dyDescent="0.3">
      <c r="B45" s="80"/>
      <c r="C45" s="80"/>
      <c r="E45" s="77"/>
      <c r="F45" s="33"/>
      <c r="G45" s="81"/>
    </row>
    <row r="46" spans="2:9" s="26" customFormat="1" ht="13.5" thickBot="1" x14ac:dyDescent="0.4">
      <c r="E46" s="32"/>
      <c r="F46" s="33"/>
    </row>
    <row r="47" spans="2:9" s="26" customFormat="1" ht="13" x14ac:dyDescent="0.35">
      <c r="B47" s="82" t="s">
        <v>19</v>
      </c>
      <c r="C47" s="82"/>
      <c r="D47" s="83"/>
      <c r="E47" s="106">
        <f>F26+F32+F38+F44</f>
        <v>0</v>
      </c>
      <c r="F47" s="106"/>
      <c r="G47" s="34"/>
      <c r="H47" s="84"/>
      <c r="I47" s="15"/>
    </row>
    <row r="48" spans="2:9" s="26" customFormat="1" ht="13" x14ac:dyDescent="0.35">
      <c r="B48" s="85"/>
      <c r="C48" s="85"/>
      <c r="D48" s="86"/>
      <c r="E48" s="87"/>
      <c r="F48" s="33"/>
      <c r="H48" s="14"/>
      <c r="I48" s="15"/>
    </row>
    <row r="49" spans="2:9" x14ac:dyDescent="0.25">
      <c r="B49" s="1"/>
      <c r="E49" s="1"/>
      <c r="F49" s="1"/>
      <c r="H49" s="88"/>
      <c r="I49" s="88"/>
    </row>
    <row r="50" spans="2:9" x14ac:dyDescent="0.25">
      <c r="B50" s="1"/>
      <c r="E50" s="1"/>
      <c r="F50" s="1"/>
    </row>
    <row r="51" spans="2:9" ht="13" x14ac:dyDescent="0.25">
      <c r="B51" s="38" t="s">
        <v>30</v>
      </c>
      <c r="D51" s="89"/>
      <c r="E51" s="89"/>
      <c r="F51" s="90" t="s">
        <v>24</v>
      </c>
    </row>
    <row r="52" spans="2:9" s="93" customFormat="1" ht="13" x14ac:dyDescent="0.35">
      <c r="B52" s="38"/>
      <c r="C52" s="3"/>
      <c r="D52" s="91"/>
      <c r="E52" s="39"/>
      <c r="F52" s="92" t="s">
        <v>25</v>
      </c>
      <c r="G52" s="93" t="s">
        <v>26</v>
      </c>
    </row>
    <row r="53" spans="2:9" s="93" customFormat="1" ht="13" x14ac:dyDescent="0.25">
      <c r="B53" s="38" t="s">
        <v>31</v>
      </c>
      <c r="C53" s="1"/>
      <c r="F53" s="92" t="s">
        <v>27</v>
      </c>
      <c r="G53" s="93" t="s">
        <v>26</v>
      </c>
    </row>
    <row r="54" spans="2:9" s="93" customFormat="1" ht="13" x14ac:dyDescent="0.25">
      <c r="B54" s="38"/>
      <c r="C54" s="1"/>
      <c r="F54" s="92" t="s">
        <v>28</v>
      </c>
      <c r="G54" s="93" t="s">
        <v>26</v>
      </c>
    </row>
    <row r="55" spans="2:9" s="93" customFormat="1" ht="13" x14ac:dyDescent="0.25">
      <c r="B55" s="38" t="s">
        <v>32</v>
      </c>
      <c r="C55" s="1"/>
      <c r="F55" s="92" t="s">
        <v>29</v>
      </c>
      <c r="G55" s="93" t="s">
        <v>26</v>
      </c>
    </row>
    <row r="56" spans="2:9" s="36" customFormat="1" ht="11.5" x14ac:dyDescent="0.25"/>
    <row r="57" spans="2:9" s="36" customFormat="1" ht="11.5" x14ac:dyDescent="0.25">
      <c r="F57" s="94" t="s">
        <v>53</v>
      </c>
      <c r="G57" s="94" t="s">
        <v>36</v>
      </c>
    </row>
    <row r="58" spans="2:9" s="36" customFormat="1" ht="11.5" x14ac:dyDescent="0.25"/>
    <row r="59" spans="2:9" s="10" customFormat="1" ht="14.5" x14ac:dyDescent="0.25">
      <c r="B59" s="1"/>
      <c r="C59" s="4"/>
      <c r="D59" s="1"/>
      <c r="E59" s="23"/>
      <c r="F59" s="23"/>
      <c r="G59" s="1"/>
      <c r="H59" s="1"/>
      <c r="I59" s="1"/>
    </row>
    <row r="60" spans="2:9" s="10" customFormat="1" ht="14.5" x14ac:dyDescent="0.25">
      <c r="D60" s="9"/>
      <c r="E60" s="37"/>
      <c r="F60" s="37"/>
      <c r="G60" s="1"/>
      <c r="I60" s="1"/>
    </row>
    <row r="61" spans="2:9" s="10" customFormat="1" ht="14.5" x14ac:dyDescent="0.35">
      <c r="D61"/>
      <c r="E61" s="24"/>
      <c r="F61" s="24"/>
      <c r="G61" s="1"/>
      <c r="I61" s="1"/>
    </row>
    <row r="62" spans="2:9" s="10" customFormat="1" ht="14.5" x14ac:dyDescent="0.25">
      <c r="D62" s="9"/>
      <c r="E62" s="23"/>
      <c r="F62" s="23"/>
      <c r="G62" s="1"/>
      <c r="I62" s="1"/>
    </row>
    <row r="63" spans="2:9" s="10" customFormat="1" ht="14.5" x14ac:dyDescent="0.35">
      <c r="D63"/>
      <c r="E63" s="23"/>
      <c r="F63" s="23"/>
      <c r="G63" s="1"/>
      <c r="I63" s="1"/>
    </row>
    <row r="64" spans="2:9" s="10" customFormat="1" ht="14.5" x14ac:dyDescent="0.25">
      <c r="D64" s="9"/>
      <c r="E64" s="23"/>
      <c r="F64" s="23"/>
      <c r="G64" s="1"/>
      <c r="I64" s="1"/>
    </row>
    <row r="65" spans="2:9" s="10" customFormat="1" ht="14.5" x14ac:dyDescent="0.25">
      <c r="B65" s="1"/>
      <c r="C65" s="5"/>
      <c r="D65" s="1"/>
      <c r="E65" s="23"/>
      <c r="F65" s="23"/>
      <c r="G65" s="1"/>
      <c r="H65" s="1"/>
      <c r="I65" s="1"/>
    </row>
    <row r="66" spans="2:9" s="10" customFormat="1" ht="14.5" x14ac:dyDescent="0.35">
      <c r="E66" s="21"/>
      <c r="F66" s="22"/>
    </row>
    <row r="67" spans="2:9" s="10" customFormat="1" ht="14.5" x14ac:dyDescent="0.35">
      <c r="E67" s="21"/>
      <c r="F67" s="22"/>
    </row>
  </sheetData>
  <mergeCells count="15">
    <mergeCell ref="B20:H20"/>
    <mergeCell ref="B2:G2"/>
    <mergeCell ref="C5:D5"/>
    <mergeCell ref="C8:D8"/>
    <mergeCell ref="C9:D9"/>
    <mergeCell ref="B19:H19"/>
    <mergeCell ref="E47:F47"/>
    <mergeCell ref="B28:H28"/>
    <mergeCell ref="B29:H29"/>
    <mergeCell ref="C32:D32"/>
    <mergeCell ref="B33:H33"/>
    <mergeCell ref="C38:D38"/>
    <mergeCell ref="B40:H40"/>
    <mergeCell ref="B41:H41"/>
    <mergeCell ref="C44:D44"/>
  </mergeCells>
  <dataValidations count="5">
    <dataValidation errorStyle="information" allowBlank="1" showInputMessage="1" showErrorMessage="1" errorTitle="Andere?" error="Bitte einfach eintragen." sqref="JC22:JC25 SY22:SY25 ACU22:ACU25 AMQ22:AMQ25 AWM22:AWM25 BGI22:BGI25 BQE22:BQE25 CAA22:CAA25 CJW22:CJW25 CTS22:CTS25 DDO22:DDO25 DNK22:DNK25 DXG22:DXG25 EHC22:EHC25 EQY22:EQY25 FAU22:FAU25 FKQ22:FKQ25 FUM22:FUM25 GEI22:GEI25 GOE22:GOE25 GYA22:GYA25 HHW22:HHW25 HRS22:HRS25 IBO22:IBO25 ILK22:ILK25 IVG22:IVG25 JFC22:JFC25 JOY22:JOY25 JYU22:JYU25 KIQ22:KIQ25 KSM22:KSM25 LCI22:LCI25 LME22:LME25 LWA22:LWA25 MFW22:MFW25 MPS22:MPS25 MZO22:MZO25 NJK22:NJK25 NTG22:NTG25 ODC22:ODC25 OMY22:OMY25 OWU22:OWU25 PGQ22:PGQ25 PQM22:PQM25 QAI22:QAI25 QKE22:QKE25 QUA22:QUA25 RDW22:RDW25 RNS22:RNS25 RXO22:RXO25 SHK22:SHK25 SRG22:SRG25 TBC22:TBC25 TKY22:TKY25 TUU22:TUU25 UEQ22:UEQ25 UOM22:UOM25 UYI22:UYI25 VIE22:VIE25 VSA22:VSA25 WBW22:WBW25 WLS22:WLS25 WVO22:WVO25 G22:G25" xr:uid="{6ADF434E-E7CE-4D2E-A7DB-C50ADEAAB134}"/>
    <dataValidation type="list" errorStyle="information" allowBlank="1" showInputMessage="1" showErrorMessage="1" errorTitle="andere Eingabe" error="Bitte geben Sie nur eine andere Einheit ein, wenn Sie dies ausdrücklich mit ihrem Vertragskaufmann / ihrer Vertragskauffrau abgestimmt haben." sqref="IZ22:IZ25 SV22:SV25 ACR22:ACR25 AMN22:AMN25 AWJ22:AWJ25 BGF22:BGF25 BQB22:BQB25 BZX22:BZX25 CJT22:CJT25 CTP22:CTP25 DDL22:DDL25 DNH22:DNH25 DXD22:DXD25 EGZ22:EGZ25 EQV22:EQV25 FAR22:FAR25 FKN22:FKN25 FUJ22:FUJ25 GEF22:GEF25 GOB22:GOB25 GXX22:GXX25 HHT22:HHT25 HRP22:HRP25 IBL22:IBL25 ILH22:ILH25 IVD22:IVD25 JEZ22:JEZ25 JOV22:JOV25 JYR22:JYR25 KIN22:KIN25 KSJ22:KSJ25 LCF22:LCF25 LMB22:LMB25 LVX22:LVX25 MFT22:MFT25 MPP22:MPP25 MZL22:MZL25 NJH22:NJH25 NTD22:NTD25 OCZ22:OCZ25 OMV22:OMV25 OWR22:OWR25 PGN22:PGN25 PQJ22:PQJ25 QAF22:QAF25 QKB22:QKB25 QTX22:QTX25 RDT22:RDT25 RNP22:RNP25 RXL22:RXL25 SHH22:SHH25 SRD22:SRD25 TAZ22:TAZ25 TKV22:TKV25 TUR22:TUR25 UEN22:UEN25 UOJ22:UOJ25 UYF22:UYF25 VIB22:VIB25 VRX22:VRX25 WBT22:WBT25 WLP22:WLP25 WVL22:WVL25" xr:uid="{206A61BB-AFCB-4537-8C66-F99085D11098}">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WVI44 B44 IW44 SS44 ACO44 AMK44 AWG44 BGC44 BPY44 BZU44 CJQ44 CTM44 DDI44 DNE44 DXA44 EGW44 EQS44 FAO44 FKK44 FUG44 GEC44 GNY44 GXU44 HHQ44 HRM44 IBI44 ILE44 IVA44 JEW44 JOS44 JYO44 KIK44 KSG44 LCC44 LLY44 LVU44 MFQ44 MPM44 MZI44 NJE44 NTA44 OCW44 OMS44 OWO44 PGK44 PQG44 QAC44 QJY44 QTU44 RDQ44 RNM44 RXI44 SHE44 SRA44 TAW44 TKS44 TUO44 UEK44 UOG44 UYC44 VHY44 VRU44 WBQ44 WLM44 WVI38 IW38 SS38 ACO38 AMK38 AWG38 BGC38 BPY38 BZU38 CJQ38 CTM38 DDI38 DNE38 DXA38 EGW38 EQS38 FAO38 FKK38 FUG38 GEC38 GNY38 GXU38 HHQ38 HRM38 IBI38 ILE38 IVA38 JEW38 JOS38 JYO38 KIK38 KSG38 LCC38 LLY38 LVU38 MFQ38 MPM38 MZI38 NJE38 NTA38 OCW38 OMS38 OWO38 PGK38 PQG38 QAC38 QJY38 QTU38 RDQ38 RNM38 RXI38 SHE38 SRA38 TAW38 TKS38 TUO38 UEK38 UOG38 UYC38 VHY38 VRU38 WBQ38 WLM38" xr:uid="{24DC7264-09E7-42D2-99AA-4AFD8AA6ECE5}"/>
    <dataValidation type="list" errorStyle="information" allowBlank="1" showInputMessage="1" showErrorMessage="1" errorTitle="Andere?" error="Bitte einfach eintragen." sqref="WLS44 WBW44 VSA44 VIE44 UYI44 UOM44 UEQ44 TUU44 TKY44 TBC44 SRG44 SHK44 RXO44 RNS44 RDW44 QUA44 QKE44 QAI44 PQM44 PGQ44 OWU44 OMY44 ODC44 NTG44 NJK44 MZO44 MPS44 MFW44 LWA44 LME44 LCI44 KSM44 KIQ44 JYU44 JOY44 JFC44 IVG44 ILK44 IBO44 HRS44 HHW44 GYA44 GOE44 GEI44 FUM44 FKQ44 FAU44 EQY44 EHC44 DXG44 DNK44 DDO44 CTS44 CJW44 CAA44 BQE44 BGI44 AWM44 AMQ44 ACU44 SY44 JC44 WVO44 WVO35:WVO38 G35:G38 WBW35:WBW38 VSA35:VSA38 VIE35:VIE38 UYI35:UYI38 UOM35:UOM38 UEQ35:UEQ38 TUU35:TUU38 TKY35:TKY38 TBC35:TBC38 SRG35:SRG38 SHK35:SHK38 RXO35:RXO38 RNS35:RNS38 RDW35:RDW38 QUA35:QUA38 QKE35:QKE38 QAI35:QAI38 PQM35:PQM38 PGQ35:PGQ38 OWU35:OWU38 OMY35:OMY38 ODC35:ODC38 NTG35:NTG38 NJK35:NJK38 MZO35:MZO38 MPS35:MPS38 MFW35:MFW38 LWA35:LWA38 LME35:LME38 LCI35:LCI38 KSM35:KSM38 KIQ35:KIQ38 JYU35:JYU38 JOY35:JOY38 JFC35:JFC38 IVG35:IVG38 ILK35:ILK38 IBO35:IBO38 HRS35:HRS38 HHW35:HHW38 GYA35:GYA38 GOE35:GOE38 GEI35:GEI38 FUM35:FUM38 FKQ35:FKQ38 FAU35:FAU38 EQY35:EQY38 EHC35:EHC38 DXG35:DXG38 DNK35:DNK38 DDO35:DDO38 CTS35:CTS38 CJW35:CJW38 CAA35:CAA38 BQE35:BQE38 BGI35:BGI38 AWM35:AWM38 AMQ35:AMQ38 ACU35:ACU38 SY35:SY38 JC35:JC38 WLS35:WLS38 G43:G44 WLS31:WLS32 JC31:JC32 SY31:SY32 ACU31:ACU32 AMQ31:AMQ32 AWM31:AWM32 BGI31:BGI32 BQE31:BQE32 CAA31:CAA32 CJW31:CJW32 CTS31:CTS32 DDO31:DDO32 DNK31:DNK32 DXG31:DXG32 EHC31:EHC32 EQY31:EQY32 FAU31:FAU32 FKQ31:FKQ32 FUM31:FUM32 GEI31:GEI32 GOE31:GOE32 GYA31:GYA32 HHW31:HHW32 HRS31:HRS32 IBO31:IBO32 ILK31:ILK32 IVG31:IVG32 JFC31:JFC32 JOY31:JOY32 JYU31:JYU32 KIQ31:KIQ32 KSM31:KSM32 LCI31:LCI32 LME31:LME32 LWA31:LWA32 MFW31:MFW32 MPS31:MPS32 MZO31:MZO32 NJK31:NJK32 NTG31:NTG32 ODC31:ODC32 OMY31:OMY32 OWU31:OWU32 PGQ31:PGQ32 PQM31:PQM32 QAI31:QAI32 QKE31:QKE32 QUA31:QUA32 RDW31:RDW32 RNS31:RNS32 RXO31:RXO32 SHK31:SHK32 SRG31:SRG32 TBC31:TBC32 TKY31:TKY32 TUU31:TUU32 UEQ31:UEQ32 UOM31:UOM32 UYI31:UYI32 VIE31:VIE32 VSA31:VSA32 WBW31:WBW32 G31:G32 WVO31:WVO32" xr:uid="{2EA73D52-BEB4-4827-9A44-AEEA0EED7AEC}">
      <formula1>#REF!</formula1>
    </dataValidation>
    <dataValidation errorStyle="information" allowBlank="1" showInputMessage="1" showErrorMessage="1" errorTitle="andere" error="Bitte nur nach Rücksprache mit Ihrem Vertragskaufmann einen andere Kostenart eintragen." sqref="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C44 IX44 ST44 ACP44 AML44 AWH44 BGD44 BPZ44 BZV44 CJR44 CTN44 DDJ44 DNF44 DXB44 EGX44 EQT44 FAP44 FKL44 FUH44 GED44 GNZ44 GXV44 HHR44 HRN44 IBJ44 ILF44 IVB44 JEX44 JOT44 JYP44 KIL44 KSH44 LCD44 LLZ44 LVV44 MFR44 MPN44 MZJ44 NJF44 NTB44 OCX44 OMT44 OWP44 PGL44 PQH44 QAD44 QJZ44 QTV44 RDR44 RNN44 RXJ44 SHF44 SRB44 TAX44 TKT44 TUP44 UEL44 UOH44 UYD44 VHZ44 VRV44 WBR44 WLN44 WVJ44 E44 JA44 SW44 ACS44 AMO44 AWK44 BGG44 BQC44 BZY44 CJU44 CTQ44 DDM44 DNI44 DXE44 EHA44 EQW44 FAS44 FKO44 FUK44 GEG44 GOC44 GXY44 HHU44 HRQ44 IBM44 ILI44 IVE44 JFA44 JOW44 JYS44 KIO44 KSK44 LCG44 LMC44 LVY44 MFU44 MPQ44 MZM44 NJI44 NTE44 ODA44 OMW44 OWS44 PGO44 PQK44 QAG44 QKC44 QTY44 RDU44 RNQ44 RXM44 SHI44 SRE44 TBA44 TKW44 TUS44 UEO44 UOK44 UYG44 VIC44 VRY44 WBU44 WLQ44 WVM44 C32 IX38 ST38 ACP38 AML38 AWH38 BGD38 BPZ38 BZV38 CJR38 CTN38 DDJ38 DNF38 DXB38 EGX38 EQT38 FAP38 FKL38 FUH38 GED38 GNZ38 GXV38 HHR38 HRN38 IBJ38 ILF38 IVB38 JEX38 JOT38 JYP38 KIL38 KSH38 LCD38 LLZ38 LVV38 MFR38 MPN38 MZJ38 NJF38 NTB38 OCX38 OMT38 OWP38 PGL38 PQH38 QAD38 QJZ38 QTV38 RDR38 RNN38 RXJ38 SHF38 SRB38 TAX38 TKT38 TUP38 UEL38 UOH38 UYD38 VHZ38 VRV38 WBR38 WLN38 WVJ38 C38 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WBU38 WLQ38 E38 WLQ32 WVM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E32" xr:uid="{DE2E215D-80D9-4EB7-BEE7-9F5D83E21F88}"/>
  </dataValidations>
  <printOptions horizontalCentered="1"/>
  <pageMargins left="0.7" right="0.7" top="0.75" bottom="0.75" header="0.3" footer="0.3"/>
  <pageSetup paperSize="9" scale="7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C2709ED6611694E87078AC661BB6E32" ma:contentTypeVersion="16" ma:contentTypeDescription="Ein neues Dokument erstellen." ma:contentTypeScope="" ma:versionID="33fbba4e61b6c50a3bc2ffec1b0096c8">
  <xsd:schema xmlns:xsd="http://www.w3.org/2001/XMLSchema" xmlns:xs="http://www.w3.org/2001/XMLSchema" xmlns:p="http://schemas.microsoft.com/office/2006/metadata/properties" xmlns:ns2="03dad9f7-eeac-4c02-ba14-375916eb47b1" xmlns:ns3="cdaba44c-56e2-426a-84fb-b2cd630ec321" targetNamespace="http://schemas.microsoft.com/office/2006/metadata/properties" ma:root="true" ma:fieldsID="8c5cb89ca9010bd57bc82239603157e1" ns2:_="" ns3:_="">
    <xsd:import namespace="03dad9f7-eeac-4c02-ba14-375916eb47b1"/>
    <xsd:import namespace="cdaba44c-56e2-426a-84fb-b2cd630ec3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dad9f7-eeac-4c02-ba14-375916eb47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aba44c-56e2-426a-84fb-b2cd630ec32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59724ccf-c0ee-40cd-804e-9f4ae0fd85d1}" ma:internalName="TaxCatchAll" ma:showField="CatchAllData" ma:web="cdaba44c-56e2-426a-84fb-b2cd630ec3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3dad9f7-eeac-4c02-ba14-375916eb47b1">
      <Terms xmlns="http://schemas.microsoft.com/office/infopath/2007/PartnerControls"/>
    </lcf76f155ced4ddcb4097134ff3c332f>
    <TaxCatchAll xmlns="cdaba44c-56e2-426a-84fb-b2cd630ec321" xsi:nil="true"/>
  </documentManagement>
</p:properties>
</file>

<file path=customXml/itemProps1.xml><?xml version="1.0" encoding="utf-8"?>
<ds:datastoreItem xmlns:ds="http://schemas.openxmlformats.org/officeDocument/2006/customXml" ds:itemID="{2D6166D6-5494-438C-B74E-F859E4670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dad9f7-eeac-4c02-ba14-375916eb47b1"/>
    <ds:schemaRef ds:uri="cdaba44c-56e2-426a-84fb-b2cd630ec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AA5ACB-CB39-496B-B426-8DF2D88A2446}">
  <ds:schemaRefs>
    <ds:schemaRef ds:uri="http://schemas.microsoft.com/sharepoint/v3/contenttype/forms"/>
  </ds:schemaRefs>
</ds:datastoreItem>
</file>

<file path=customXml/itemProps3.xml><?xml version="1.0" encoding="utf-8"?>
<ds:datastoreItem xmlns:ds="http://schemas.openxmlformats.org/officeDocument/2006/customXml" ds:itemID="{674D6F32-B841-4832-90E6-8006B8526DFA}">
  <ds:schemaRefs>
    <ds:schemaRef ds:uri="http://schemas.microsoft.com/office/2006/metadata/properties"/>
    <ds:schemaRef ds:uri="http://schemas.microsoft.com/office/infopath/2007/PartnerControls"/>
    <ds:schemaRef ds:uri="03dad9f7-eeac-4c02-ba14-375916eb47b1"/>
    <ds:schemaRef ds:uri="cdaba44c-56e2-426a-84fb-b2cd630ec32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FormNew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Indariah, Nurul GIZ ID</cp:lastModifiedBy>
  <cp:revision/>
  <cp:lastPrinted>2026-04-02T08:55:03Z</cp:lastPrinted>
  <dcterms:created xsi:type="dcterms:W3CDTF">2021-02-15T07:16:57Z</dcterms:created>
  <dcterms:modified xsi:type="dcterms:W3CDTF">2026-07-29T23:12:46Z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0x0101004C2709ED6611694E87078AC661BB6E32</vt:lpwstr>
  </property>
  <property fmtid="{D5CDD505-2E9C-101B-9397-08002B2CF9AE}" pid="3" name="MediaServiceImageTags">
    <vt:lpwstr/>
  </property>
</Properties>
</file>